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5135" windowHeight="9120" tabRatio="853"/>
  </bookViews>
  <sheets>
    <sheet name="Ekamutneri hamematakan (2)" sheetId="7" r:id="rId1"/>
    <sheet name="Dramakan hamematakan" sheetId="8" r:id="rId2"/>
  </sheets>
  <definedNames>
    <definedName name="_xlnm.Print_Area" localSheetId="0">'Ekamutneri hamematakan (2)'!$A$1:$E$69</definedName>
  </definedNames>
  <calcPr calcId="124519"/>
</workbook>
</file>

<file path=xl/calcChain.xml><?xml version="1.0" encoding="utf-8"?>
<calcChain xmlns="http://schemas.openxmlformats.org/spreadsheetml/2006/main">
  <c r="E69" i="7"/>
  <c r="E68"/>
  <c r="D67"/>
  <c r="C67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C33"/>
  <c r="E32"/>
  <c r="E31"/>
  <c r="E30"/>
  <c r="E29"/>
  <c r="E28"/>
  <c r="E27"/>
  <c r="E26"/>
  <c r="E25"/>
  <c r="D24"/>
  <c r="C24"/>
  <c r="E23"/>
  <c r="E22"/>
  <c r="E21"/>
  <c r="E20"/>
  <c r="E18"/>
  <c r="E17"/>
  <c r="E16"/>
  <c r="E15"/>
  <c r="E14"/>
  <c r="E13"/>
  <c r="E12"/>
  <c r="E11"/>
  <c r="E10"/>
  <c r="E9"/>
  <c r="E8"/>
  <c r="D7"/>
  <c r="C7"/>
  <c r="E67" l="1"/>
  <c r="E33"/>
  <c r="D66"/>
  <c r="E24"/>
  <c r="C66"/>
  <c r="E7"/>
  <c r="E66" l="1"/>
</calcChain>
</file>

<file path=xl/sharedStrings.xml><?xml version="1.0" encoding="utf-8"?>
<sst xmlns="http://schemas.openxmlformats.org/spreadsheetml/2006/main" count="169" uniqueCount="115">
  <si>
    <t>հազ.դրամ</t>
  </si>
  <si>
    <t>հ/հ</t>
  </si>
  <si>
    <t>Հոդվածների անվանումը</t>
  </si>
  <si>
    <t>I</t>
  </si>
  <si>
    <t>ԵԿԱՄՈՒՏՆԵՐ՝ այդ թվում,</t>
  </si>
  <si>
    <t xml:space="preserve">Վճարովի ծառայություններից </t>
  </si>
  <si>
    <t>Դրամաշնորհից</t>
  </si>
  <si>
    <t>Ֆինանսական օգնությունից</t>
  </si>
  <si>
    <t>Ակտիվներին վերաբերող շնորհներից</t>
  </si>
  <si>
    <t>Բանկի տոկոսից</t>
  </si>
  <si>
    <t>Այլ եկամուտներից</t>
  </si>
  <si>
    <t>II</t>
  </si>
  <si>
    <t>ԾԱԽՍԵՐ՝ այդ թվում,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</si>
  <si>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</si>
  <si>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</si>
  <si>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</si>
  <si>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</si>
  <si>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</si>
  <si>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</si>
  <si>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</si>
  <si>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</si>
  <si>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</si>
  <si>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</si>
  <si>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</si>
  <si>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</si>
  <si>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</si>
  <si>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</si>
  <si>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</si>
  <si>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</si>
  <si>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անհատույց ստացված</t>
  </si>
  <si>
    <t>Շահութահարկի գծով</t>
  </si>
  <si>
    <t>ՇԱՀՈՒՅԹ /ՎՆԱՍ/</t>
  </si>
  <si>
    <t>Տնտեսական ապրանքների գծով</t>
  </si>
  <si>
    <t>Արագամաշ առարկաների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</si>
  <si>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</si>
  <si>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</si>
  <si>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</si>
  <si>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Այլ մուտքերից</t>
  </si>
  <si>
    <t>III</t>
  </si>
  <si>
    <t>Ընդամենը դրամական միջոցների ելքեր՝ այդ թվում,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</si>
  <si>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</si>
  <si>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</si>
  <si>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</si>
  <si>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Այլ ելքերի գծով</t>
  </si>
  <si>
    <t>Հիմնական միջոցների ձեռք բերման գծով, այդ թվում՝</t>
  </si>
  <si>
    <t>համակարգչային տեխնիկա</t>
  </si>
  <si>
    <t>արտադրա-տնտեսական գույք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</si>
  <si>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</si>
  <si>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</si>
  <si>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</si>
  <si>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հազ. դրամ</t>
  </si>
  <si>
    <t>Գնումների համակարգողի ծառայության գծով</t>
  </si>
  <si>
    <t>էլ․ստորագրության գծով</t>
  </si>
  <si>
    <t>Համակարգչային սպասարկման գծով</t>
  </si>
  <si>
    <t>Հայտարարությունների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</si>
  <si>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</si>
  <si>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</si>
  <si>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</si>
  <si>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</si>
  <si>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 xml:space="preserve">               Տ Ե Ղ Ե Կ Ա Ն Ք</t>
  </si>
  <si>
    <t>Վարձակալությունից</t>
  </si>
  <si>
    <t>Սպասարկման և կոմունալ համավճարների գծով</t>
  </si>
  <si>
    <t>ներառական կրթության գծով</t>
  </si>
  <si>
    <t>Նախասիրական ուսուցումից</t>
  </si>
  <si>
    <t>Ուսումնական պրակտիկայից</t>
  </si>
  <si>
    <t>ներառական կրթության հաստիքների գծով</t>
  </si>
  <si>
    <t>Պահակային պահպանության գծով</t>
  </si>
  <si>
    <t xml:space="preserve">Չփոխհատուցվող հարկերի և այլ պարտադիր վճարների գծով </t>
  </si>
  <si>
    <t>Տրանսպորտի գծով</t>
  </si>
  <si>
    <t xml:space="preserve">  Տ Ե Ղ Ե Կ Ա Ն Ք</t>
  </si>
  <si>
    <t xml:space="preserve">չփոխհատուցվող հարկերի և այլ պարտադիր վճարների գծով </t>
  </si>
  <si>
    <t>աշակերտական գույք</t>
  </si>
  <si>
    <t>ա)</t>
  </si>
  <si>
    <t xml:space="preserve">բ) </t>
  </si>
  <si>
    <t>կուտակված շահույթի մնացորդի օգտագործում, այդ թվում՝</t>
  </si>
  <si>
    <t xml:space="preserve">գ) </t>
  </si>
  <si>
    <t>սպառման ֆոնդի օգտագործում, այդ թվում՝</t>
  </si>
  <si>
    <t xml:space="preserve">դ) </t>
  </si>
  <si>
    <t>Ընդամենը դրամական միջոցների մուտքեր, այդ թվում՝</t>
  </si>
  <si>
    <t xml:space="preserve">ընթացիկ, այդ թվում՝ </t>
  </si>
  <si>
    <t>կապիտալ, այդ թվում՝</t>
  </si>
  <si>
    <t>Սուբսիդիայից, որից՝</t>
  </si>
  <si>
    <t>հիմնական միջոցի</t>
  </si>
  <si>
    <t>ամրացված գույքի (շենք)</t>
  </si>
  <si>
    <t>դասագրքերի վարձավճարի փոխհատուցումից</t>
  </si>
  <si>
    <t>Դասագրքերի վարձավճարի փոխհատուցման գծով</t>
  </si>
  <si>
    <t>Սպասարկման և կոմունալ համավճարներից</t>
  </si>
  <si>
    <t>Վերապատրաստման գծով</t>
  </si>
  <si>
    <t>Կայքի սպասարկման գծով</t>
  </si>
  <si>
    <t>մեքենա-սարքավորումներ</t>
  </si>
  <si>
    <t>սպորտային գույք</t>
  </si>
  <si>
    <t>գրականություն</t>
  </si>
  <si>
    <t>Կաթսայատան սպասարկման գծով</t>
  </si>
  <si>
    <t xml:space="preserve">Հաշվետու  ժամանակաշրջանի հաստատված նախահաշիվ </t>
  </si>
  <si>
    <t>Հաշվետու  ժամանակաշրջանի փաստացի կատարողական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</si>
  <si>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</si>
  <si>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</si>
  <si>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հիմնական</t>
  </si>
  <si>
    <t>դպրոց» ՊՈԱԿ</t>
  </si>
  <si>
    <t>Տարբերություն 
ավելացում (+) 
նվազեցում (-)</t>
  </si>
  <si>
    <t>Շահույթի մնացորդի օգտագործում, այդ թվում՝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</si>
  <si>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</si>
  <si>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>Տարբերություն 
ավելացում (+)
 նվազեցում (-)</t>
  </si>
  <si>
    <t>ԴԿՄ  անդամավճարի գծով</t>
  </si>
  <si>
    <t>Աշխատավարձի գծով</t>
  </si>
  <si>
    <t>այլ չնաատեսված  ելքերի գծով</t>
  </si>
  <si>
    <t>պարտադիր վճարների գծով</t>
  </si>
  <si>
    <t>Գույքագրման և վերագնահատման գծով</t>
  </si>
  <si>
    <t>Պարտադիր վճարների գծով</t>
  </si>
  <si>
    <t>Հաշվապահական հաշվառման համակարգչային ծրագրի ձեռքբերում</t>
  </si>
  <si>
    <t>Ջրի սուբսիդիա</t>
  </si>
  <si>
    <t xml:space="preserve">    01. 01. 2018թ. – 01.10.2018թ.</t>
  </si>
  <si>
    <t>Ջրի սուբսիդիայից</t>
  </si>
  <si>
    <t>Կադաստրային ծառայության գծով</t>
  </si>
  <si>
    <t>Համակարգիչների տեխնիկական սպասարկման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</si>
</sst>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2">
    <font>
      <sz val="10"/>
      <name val="Arial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b/>
      <sz val="16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U"/>
      <family val="2"/>
    </font>
    <font>
      <b/>
      <sz val="14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0" borderId="0"/>
    <xf numFmtId="0" fontId="1" fillId="0" borderId="0"/>
    <xf numFmtId="0" fontId="2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7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8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5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</cellStyleXfs>
  <cellXfs count="70">
    <xf numFmtId="0" fontId="0" fillId="0" borderId="0" xfId="0"/>
    <xf numFmtId="0" fontId="3" fillId="0" borderId="10" xfId="0" applyFont="1" applyBorder="1" applyAlignment="1" applyProtection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vertical="center"/>
    </xf>
    <xf numFmtId="0" fontId="22" fillId="0" borderId="10" xfId="0" applyFont="1" applyBorder="1" applyAlignment="1" applyProtection="1">
      <alignment vertical="center"/>
    </xf>
    <xf numFmtId="165" fontId="22" fillId="0" borderId="10" xfId="20" applyNumberFormat="1" applyFont="1" applyBorder="1" applyAlignment="1" applyProtection="1">
      <alignment horizontal="left" vertical="center" wrapText="1"/>
    </xf>
    <xf numFmtId="0" fontId="3" fillId="0" borderId="0" xfId="19" applyFont="1" applyAlignment="1" applyProtection="1">
      <alignment vertical="center"/>
    </xf>
    <xf numFmtId="0" fontId="2" fillId="0" borderId="0" xfId="19" applyNumberFormat="1" applyFont="1" applyAlignment="1" applyProtection="1">
      <alignment horizontal="right" vertical="center" wrapText="1"/>
    </xf>
    <xf numFmtId="0" fontId="2" fillId="0" borderId="0" xfId="19" applyNumberFormat="1" applyFont="1" applyAlignment="1" applyProtection="1">
      <alignment vertical="center"/>
    </xf>
    <xf numFmtId="0" fontId="24" fillId="0" borderId="10" xfId="19" applyFont="1" applyBorder="1" applyAlignment="1" applyProtection="1">
      <alignment horizontal="center" vertical="center"/>
    </xf>
    <xf numFmtId="165" fontId="24" fillId="0" borderId="10" xfId="20" applyNumberFormat="1" applyFont="1" applyBorder="1" applyAlignment="1" applyProtection="1">
      <alignment horizontal="left" vertical="center" wrapText="1"/>
    </xf>
    <xf numFmtId="164" fontId="24" fillId="0" borderId="10" xfId="19" applyNumberFormat="1" applyFont="1" applyBorder="1" applyAlignment="1" applyProtection="1">
      <alignment horizontal="center" vertical="center"/>
    </xf>
    <xf numFmtId="0" fontId="22" fillId="0" borderId="10" xfId="19" applyFont="1" applyBorder="1" applyAlignment="1" applyProtection="1">
      <alignment horizontal="center" vertical="center"/>
    </xf>
    <xf numFmtId="164" fontId="22" fillId="0" borderId="10" xfId="19" applyNumberFormat="1" applyFont="1" applyBorder="1" applyAlignment="1" applyProtection="1">
      <alignment horizontal="center" vertical="center"/>
    </xf>
    <xf numFmtId="0" fontId="22" fillId="0" borderId="0" xfId="19" applyFont="1" applyAlignment="1" applyProtection="1">
      <alignment vertical="center"/>
    </xf>
    <xf numFmtId="0" fontId="2" fillId="0" borderId="0" xfId="19" applyFont="1" applyAlignment="1" applyProtection="1">
      <alignment horizontal="center" vertical="center" wrapText="1"/>
    </xf>
    <xf numFmtId="0" fontId="2" fillId="0" borderId="0" xfId="19" applyFont="1" applyAlignment="1" applyProtection="1">
      <alignment horizontal="center" vertical="center"/>
    </xf>
    <xf numFmtId="0" fontId="27" fillId="0" borderId="0" xfId="0" applyFont="1" applyAlignment="1" applyProtection="1">
      <alignment horizontal="center" vertical="center"/>
    </xf>
    <xf numFmtId="0" fontId="0" fillId="0" borderId="0" xfId="0" applyProtection="1"/>
    <xf numFmtId="0" fontId="2" fillId="0" borderId="0" xfId="19" applyNumberFormat="1" applyFont="1" applyAlignment="1" applyProtection="1">
      <alignment vertical="center" wrapText="1"/>
    </xf>
    <xf numFmtId="0" fontId="28" fillId="0" borderId="0" xfId="19" quotePrefix="1" applyNumberFormat="1" applyFont="1" applyAlignment="1" applyProtection="1">
      <alignment horizontal="center" vertical="center" wrapText="1"/>
    </xf>
    <xf numFmtId="0" fontId="2" fillId="0" borderId="0" xfId="19" applyNumberFormat="1" applyFont="1" applyAlignment="1" applyProtection="1">
      <alignment horizontal="center" vertical="center" wrapText="1"/>
    </xf>
    <xf numFmtId="0" fontId="29" fillId="0" borderId="0" xfId="20" applyFont="1" applyAlignment="1" applyProtection="1">
      <alignment horizontal="center" vertical="center"/>
    </xf>
    <xf numFmtId="0" fontId="25" fillId="0" borderId="0" xfId="2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11" xfId="20" applyFont="1" applyBorder="1" applyAlignment="1" applyProtection="1">
      <alignment horizontal="right" vertical="center"/>
    </xf>
    <xf numFmtId="0" fontId="22" fillId="0" borderId="10" xfId="0" applyFont="1" applyBorder="1" applyAlignment="1" applyProtection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6" fillId="0" borderId="10" xfId="0" applyNumberFormat="1" applyFont="1" applyBorder="1" applyAlignment="1" applyProtection="1">
      <alignment horizontal="center" vertical="center" wrapText="1"/>
    </xf>
    <xf numFmtId="0" fontId="2" fillId="0" borderId="10" xfId="20" applyNumberFormat="1" applyFont="1" applyBorder="1" applyAlignment="1" applyProtection="1">
      <alignment horizontal="center" vertical="center"/>
    </xf>
    <xf numFmtId="165" fontId="2" fillId="0" borderId="10" xfId="20" applyNumberFormat="1" applyFont="1" applyBorder="1" applyAlignment="1" applyProtection="1">
      <alignment horizontal="left" vertical="center" wrapText="1"/>
    </xf>
    <xf numFmtId="164" fontId="31" fillId="0" borderId="10" xfId="20" applyNumberFormat="1" applyFont="1" applyBorder="1" applyAlignment="1" applyProtection="1">
      <alignment horizontal="center" vertical="center"/>
    </xf>
    <xf numFmtId="164" fontId="2" fillId="0" borderId="10" xfId="20" applyNumberFormat="1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164" fontId="3" fillId="0" borderId="10" xfId="20" applyNumberFormat="1" applyFont="1" applyBorder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/>
    </xf>
    <xf numFmtId="164" fontId="22" fillId="0" borderId="10" xfId="20" applyNumberFormat="1" applyFont="1" applyBorder="1" applyAlignment="1" applyProtection="1">
      <alignment horizontal="center" vertical="center"/>
    </xf>
    <xf numFmtId="0" fontId="2" fillId="0" borderId="10" xfId="20" applyNumberFormat="1" applyFont="1" applyBorder="1" applyAlignment="1" applyProtection="1">
      <alignment horizontal="right" vertical="center"/>
    </xf>
    <xf numFmtId="0" fontId="22" fillId="0" borderId="1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3" fillId="0" borderId="10" xfId="0" applyNumberFormat="1" applyFont="1" applyBorder="1" applyAlignment="1" applyProtection="1">
      <alignment horizontal="center" vertical="center"/>
    </xf>
    <xf numFmtId="0" fontId="22" fillId="0" borderId="10" xfId="19" applyFont="1" applyBorder="1" applyAlignment="1" applyProtection="1">
      <alignment vertical="center" wrapText="1"/>
    </xf>
    <xf numFmtId="0" fontId="26" fillId="0" borderId="10" xfId="0" applyFont="1" applyBorder="1" applyAlignment="1" applyProtection="1">
      <alignment horizontal="center" vertical="center"/>
    </xf>
    <xf numFmtId="0" fontId="26" fillId="0" borderId="10" xfId="20" applyNumberFormat="1" applyFont="1" applyBorder="1" applyAlignment="1" applyProtection="1">
      <alignment horizontal="center" vertical="center"/>
    </xf>
    <xf numFmtId="0" fontId="22" fillId="0" borderId="10" xfId="20" applyNumberFormat="1" applyFont="1" applyBorder="1" applyAlignment="1" applyProtection="1">
      <alignment horizontal="center" vertical="center"/>
    </xf>
    <xf numFmtId="0" fontId="3" fillId="0" borderId="10" xfId="20" applyNumberFormat="1" applyFont="1" applyBorder="1" applyAlignment="1" applyProtection="1">
      <alignment horizontal="center" vertical="center"/>
    </xf>
    <xf numFmtId="165" fontId="3" fillId="0" borderId="10" xfId="20" applyNumberFormat="1" applyFont="1" applyBorder="1" applyAlignment="1" applyProtection="1">
      <alignment horizontal="left" vertical="center" wrapText="1"/>
    </xf>
    <xf numFmtId="165" fontId="22" fillId="24" borderId="10" xfId="20" applyNumberFormat="1" applyFont="1" applyFill="1" applyBorder="1" applyAlignment="1" applyProtection="1">
      <alignment horizontal="left" vertical="center" wrapText="1"/>
    </xf>
    <xf numFmtId="0" fontId="1" fillId="0" borderId="0" xfId="0" applyFont="1" applyProtection="1"/>
    <xf numFmtId="0" fontId="3" fillId="0" borderId="0" xfId="0" applyFont="1" applyAlignment="1" applyProtection="1">
      <alignment vertical="center"/>
    </xf>
    <xf numFmtId="0" fontId="24" fillId="0" borderId="0" xfId="19" applyFont="1" applyAlignment="1" applyProtection="1">
      <alignment vertical="center"/>
    </xf>
    <xf numFmtId="0" fontId="30" fillId="0" borderId="0" xfId="19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0" borderId="10" xfId="0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/>
    </xf>
    <xf numFmtId="164" fontId="3" fillId="0" borderId="0" xfId="0" applyNumberFormat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164" fontId="24" fillId="0" borderId="10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24" fillId="0" borderId="10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2" fillId="0" borderId="10" xfId="19" applyFont="1" applyBorder="1" applyAlignment="1" applyProtection="1">
      <alignment horizontal="left" vertical="center"/>
    </xf>
    <xf numFmtId="0" fontId="22" fillId="0" borderId="10" xfId="19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tabSelected="1" view="pageBreakPreview" topLeftCell="A25" zoomScaleSheetLayoutView="100" workbookViewId="0">
      <selection activeCell="D34" sqref="D34"/>
    </sheetView>
  </sheetViews>
  <sheetFormatPr defaultColWidth="9.140625" defaultRowHeight="15"/>
  <cols>
    <col min="1" max="1" width="3.85546875" style="53" customWidth="1"/>
    <col min="2" max="2" width="46.7109375" style="50" customWidth="1"/>
    <col min="3" max="3" width="15.28515625" style="50" customWidth="1"/>
    <col min="4" max="4" width="15.5703125" style="50" customWidth="1"/>
    <col min="5" max="5" width="19.42578125" style="50" customWidth="1"/>
    <col min="6" max="16384" width="9.140625" style="50"/>
  </cols>
  <sheetData>
    <row r="1" spans="1:7" ht="16.5" customHeight="1">
      <c r="A1" s="17" t="s">
        <v>69</v>
      </c>
      <c r="B1" s="17"/>
      <c r="C1" s="17"/>
      <c r="D1" s="17"/>
      <c r="E1" s="17"/>
    </row>
    <row r="2" spans="1:7" s="6" customFormat="1" ht="37.5" customHeight="1">
      <c r="A2" s="15" t="s">
        <v>95</v>
      </c>
      <c r="B2" s="16"/>
      <c r="C2" s="16"/>
      <c r="D2" s="16"/>
      <c r="E2" s="16"/>
    </row>
    <row r="3" spans="1:7" s="51" customFormat="1" ht="21" customHeight="1">
      <c r="A3" s="19"/>
      <c r="B3" s="7" t="s">
        <v>96</v>
      </c>
      <c r="C3" s="20">
        <v>158</v>
      </c>
      <c r="D3" s="21" t="s">
        <v>97</v>
      </c>
      <c r="E3" s="8" t="s">
        <v>98</v>
      </c>
    </row>
    <row r="4" spans="1:7" s="52" customFormat="1" ht="22.5" customHeight="1">
      <c r="A4" s="22" t="s">
        <v>111</v>
      </c>
      <c r="B4" s="22"/>
      <c r="C4" s="22"/>
      <c r="D4" s="22"/>
      <c r="E4" s="22"/>
    </row>
    <row r="5" spans="1:7">
      <c r="E5" s="54" t="s">
        <v>0</v>
      </c>
    </row>
    <row r="6" spans="1:7" ht="63" customHeight="1">
      <c r="A6" s="55" t="s">
        <v>1</v>
      </c>
      <c r="B6" s="55" t="s">
        <v>2</v>
      </c>
      <c r="C6" s="28" t="s">
        <v>93</v>
      </c>
      <c r="D6" s="28" t="s">
        <v>94</v>
      </c>
      <c r="E6" s="28" t="s">
        <v>99</v>
      </c>
    </row>
    <row r="7" spans="1:7" ht="31.5" customHeight="1">
      <c r="A7" s="56" t="s">
        <v>3</v>
      </c>
      <c r="B7" s="57" t="s">
        <v>4</v>
      </c>
      <c r="C7" s="58">
        <f>SUM(C8,C10:C23)</f>
        <v>57376.9</v>
      </c>
      <c r="D7" s="58">
        <f>SUM(D8,D10:D23)</f>
        <v>57379.799999999996</v>
      </c>
      <c r="E7" s="58">
        <f t="shared" ref="E7:E69" si="0">D7-C7</f>
        <v>2.8999999999941792</v>
      </c>
      <c r="G7" s="59"/>
    </row>
    <row r="8" spans="1:7" ht="18.75" customHeight="1">
      <c r="A8" s="33">
        <v>1</v>
      </c>
      <c r="B8" s="3" t="s">
        <v>81</v>
      </c>
      <c r="C8" s="34">
        <v>57345.9</v>
      </c>
      <c r="D8" s="34">
        <v>57345.9</v>
      </c>
      <c r="E8" s="41">
        <f t="shared" si="0"/>
        <v>0</v>
      </c>
      <c r="G8" s="59"/>
    </row>
    <row r="9" spans="1:7" s="60" customFormat="1" ht="20.25" hidden="1" customHeight="1">
      <c r="A9" s="35">
        <v>1.1000000000000001</v>
      </c>
      <c r="B9" s="2" t="s">
        <v>62</v>
      </c>
      <c r="C9" s="34"/>
      <c r="D9" s="34"/>
      <c r="E9" s="35">
        <f t="shared" si="0"/>
        <v>0</v>
      </c>
    </row>
    <row r="10" spans="1:7" ht="22.5" hidden="1" customHeight="1">
      <c r="A10" s="33">
        <v>2</v>
      </c>
      <c r="B10" s="3" t="s">
        <v>5</v>
      </c>
      <c r="C10" s="34"/>
      <c r="D10" s="34"/>
      <c r="E10" s="41">
        <f t="shared" si="0"/>
        <v>0</v>
      </c>
      <c r="G10" s="59"/>
    </row>
    <row r="11" spans="1:7" ht="19.5" hidden="1" customHeight="1">
      <c r="A11" s="33">
        <v>3</v>
      </c>
      <c r="B11" s="3" t="s">
        <v>63</v>
      </c>
      <c r="C11" s="34"/>
      <c r="D11" s="34"/>
      <c r="E11" s="41">
        <f t="shared" si="0"/>
        <v>0</v>
      </c>
      <c r="G11" s="59"/>
    </row>
    <row r="12" spans="1:7" ht="20.25" hidden="1" customHeight="1">
      <c r="A12" s="33">
        <v>4</v>
      </c>
      <c r="B12" s="3" t="s">
        <v>64</v>
      </c>
      <c r="C12" s="34"/>
      <c r="D12" s="34"/>
      <c r="E12" s="41">
        <f t="shared" si="0"/>
        <v>0</v>
      </c>
      <c r="G12" s="59"/>
    </row>
    <row r="13" spans="1:7" ht="18.75" customHeight="1">
      <c r="A13" s="33">
        <v>2</v>
      </c>
      <c r="B13" s="1" t="s">
        <v>60</v>
      </c>
      <c r="C13" s="34">
        <v>15.1</v>
      </c>
      <c r="D13" s="34">
        <v>12.6</v>
      </c>
      <c r="E13" s="41">
        <f t="shared" si="0"/>
        <v>-2.5</v>
      </c>
      <c r="G13" s="59"/>
    </row>
    <row r="14" spans="1:7" ht="25.5" hidden="1" customHeight="1">
      <c r="A14" s="33">
        <v>3</v>
      </c>
      <c r="B14" s="3" t="s">
        <v>86</v>
      </c>
      <c r="C14" s="34"/>
      <c r="D14" s="34"/>
      <c r="E14" s="41">
        <f>D14-C14</f>
        <v>0</v>
      </c>
      <c r="G14" s="59"/>
    </row>
    <row r="15" spans="1:7" ht="22.5" hidden="1" customHeight="1">
      <c r="A15" s="33">
        <v>7</v>
      </c>
      <c r="B15" s="3" t="s">
        <v>6</v>
      </c>
      <c r="C15" s="34"/>
      <c r="D15" s="34"/>
      <c r="E15" s="41">
        <f>D15-C15</f>
        <v>0</v>
      </c>
      <c r="G15" s="59"/>
    </row>
    <row r="16" spans="1:7" ht="21" hidden="1" customHeight="1">
      <c r="A16" s="33">
        <v>8</v>
      </c>
      <c r="B16" s="1" t="s">
        <v>7</v>
      </c>
      <c r="C16" s="34"/>
      <c r="D16" s="34"/>
      <c r="E16" s="41">
        <f t="shared" ref="E16:E22" si="1">D16-C16</f>
        <v>0</v>
      </c>
      <c r="G16" s="59"/>
    </row>
    <row r="17" spans="1:9" ht="21.75" hidden="1" customHeight="1">
      <c r="A17" s="33">
        <v>9</v>
      </c>
      <c r="B17" s="3" t="s">
        <v>8</v>
      </c>
      <c r="C17" s="34"/>
      <c r="D17" s="34"/>
      <c r="E17" s="41">
        <f t="shared" si="1"/>
        <v>0</v>
      </c>
      <c r="G17" s="59"/>
    </row>
    <row r="18" spans="1:9" ht="18.75" hidden="1" customHeight="1">
      <c r="A18" s="33">
        <v>4</v>
      </c>
      <c r="B18" s="1" t="s">
        <v>9</v>
      </c>
      <c r="C18" s="34"/>
      <c r="D18" s="34"/>
      <c r="E18" s="41">
        <f t="shared" si="1"/>
        <v>0</v>
      </c>
      <c r="G18" s="59"/>
    </row>
    <row r="19" spans="1:9" ht="18.75" hidden="1" customHeight="1">
      <c r="A19" s="33">
        <v>3</v>
      </c>
      <c r="B19" s="1"/>
      <c r="C19" s="34"/>
      <c r="D19" s="34"/>
      <c r="E19" s="41"/>
      <c r="G19" s="59"/>
    </row>
    <row r="20" spans="1:9" ht="20.25" customHeight="1">
      <c r="A20" s="33">
        <v>5</v>
      </c>
      <c r="B20" s="3" t="s">
        <v>110</v>
      </c>
      <c r="C20" s="40"/>
      <c r="D20" s="40">
        <v>9.1999999999999993</v>
      </c>
      <c r="E20" s="41">
        <f t="shared" si="1"/>
        <v>9.1999999999999993</v>
      </c>
      <c r="G20" s="59"/>
    </row>
    <row r="21" spans="1:9" ht="19.5" hidden="1" customHeight="1">
      <c r="A21" s="33">
        <v>12</v>
      </c>
      <c r="B21" s="1"/>
      <c r="C21" s="40"/>
      <c r="D21" s="40"/>
      <c r="E21" s="41">
        <f t="shared" si="1"/>
        <v>0</v>
      </c>
      <c r="G21" s="59"/>
    </row>
    <row r="22" spans="1:9" ht="21.75" customHeight="1">
      <c r="A22" s="33">
        <v>13</v>
      </c>
      <c r="B22" s="1" t="s">
        <v>36</v>
      </c>
      <c r="C22" s="34">
        <v>12.1</v>
      </c>
      <c r="D22" s="34">
        <v>12.1</v>
      </c>
      <c r="E22" s="41">
        <f t="shared" si="1"/>
        <v>0</v>
      </c>
      <c r="G22" s="59"/>
    </row>
    <row r="23" spans="1:9" ht="23.25" customHeight="1">
      <c r="A23" s="33">
        <v>14</v>
      </c>
      <c r="B23" s="3" t="s">
        <v>10</v>
      </c>
      <c r="C23" s="40">
        <v>3.8</v>
      </c>
      <c r="D23" s="41"/>
      <c r="E23" s="41">
        <f t="shared" si="0"/>
        <v>-3.8</v>
      </c>
      <c r="G23" s="59"/>
    </row>
    <row r="24" spans="1:9" ht="29.25" customHeight="1">
      <c r="A24" s="56" t="s">
        <v>11</v>
      </c>
      <c r="B24" s="57" t="s">
        <v>12</v>
      </c>
      <c r="C24" s="61">
        <f>SUM(C25,C28:C33,C37:C61,C63:C65)</f>
        <v>57789.999999999993</v>
      </c>
      <c r="D24" s="61">
        <f>SUM(D25,D28:D33,D37:D61,D63:D65)</f>
        <v>58856.2</v>
      </c>
      <c r="E24" s="58">
        <f t="shared" si="0"/>
        <v>1066.2000000000044</v>
      </c>
      <c r="F24" s="61"/>
      <c r="G24" s="59"/>
      <c r="I24" s="54"/>
    </row>
    <row r="25" spans="1:9" ht="21" customHeight="1">
      <c r="A25" s="33">
        <v>1</v>
      </c>
      <c r="B25" s="1" t="s">
        <v>104</v>
      </c>
      <c r="C25" s="34">
        <v>53174.9</v>
      </c>
      <c r="D25" s="62">
        <v>52964.7</v>
      </c>
      <c r="E25" s="41">
        <f t="shared" si="0"/>
        <v>-210.20000000000437</v>
      </c>
      <c r="G25" s="59"/>
    </row>
    <row r="26" spans="1:9" s="60" customFormat="1" ht="21" hidden="1" customHeight="1">
      <c r="A26" s="38">
        <v>1.1000000000000001</v>
      </c>
      <c r="B26" s="2" t="s">
        <v>65</v>
      </c>
      <c r="C26" s="34"/>
      <c r="D26" s="35"/>
      <c r="E26" s="35">
        <f>D26-C26</f>
        <v>0</v>
      </c>
      <c r="G26" s="59"/>
    </row>
    <row r="27" spans="1:9" s="60" customFormat="1" ht="21" hidden="1" customHeight="1">
      <c r="A27" s="38">
        <v>1.2</v>
      </c>
      <c r="B27" s="2" t="s">
        <v>13</v>
      </c>
      <c r="C27" s="36"/>
      <c r="D27" s="35"/>
      <c r="E27" s="35">
        <f>D27-C27</f>
        <v>0</v>
      </c>
      <c r="G27" s="59"/>
    </row>
    <row r="28" spans="1:9" ht="21" customHeight="1">
      <c r="A28" s="33">
        <v>2</v>
      </c>
      <c r="B28" s="3" t="s">
        <v>15</v>
      </c>
      <c r="C28" s="34">
        <v>2607.6</v>
      </c>
      <c r="D28" s="41">
        <v>3441.7</v>
      </c>
      <c r="E28" s="41">
        <f t="shared" si="0"/>
        <v>834.09999999999991</v>
      </c>
      <c r="G28" s="59"/>
    </row>
    <row r="29" spans="1:9" ht="21" customHeight="1">
      <c r="A29" s="33">
        <v>3</v>
      </c>
      <c r="B29" s="1" t="s">
        <v>14</v>
      </c>
      <c r="C29" s="34">
        <v>440.7</v>
      </c>
      <c r="D29" s="41">
        <v>897.7</v>
      </c>
      <c r="E29" s="41">
        <f t="shared" si="0"/>
        <v>457.00000000000006</v>
      </c>
      <c r="G29" s="59"/>
    </row>
    <row r="30" spans="1:9" ht="21" customHeight="1">
      <c r="A30" s="33">
        <v>4</v>
      </c>
      <c r="B30" s="1" t="s">
        <v>17</v>
      </c>
      <c r="C30" s="34">
        <v>65</v>
      </c>
      <c r="D30" s="40">
        <v>136.30000000000001</v>
      </c>
      <c r="E30" s="41">
        <f t="shared" si="0"/>
        <v>71.300000000000011</v>
      </c>
      <c r="G30" s="59"/>
      <c r="H30" s="59"/>
    </row>
    <row r="31" spans="1:9" ht="21" customHeight="1">
      <c r="A31" s="33">
        <v>5</v>
      </c>
      <c r="B31" s="3" t="s">
        <v>18</v>
      </c>
      <c r="C31" s="41">
        <v>238.5</v>
      </c>
      <c r="D31" s="41">
        <v>238.5</v>
      </c>
      <c r="E31" s="41">
        <f t="shared" si="0"/>
        <v>0</v>
      </c>
      <c r="G31" s="59"/>
    </row>
    <row r="32" spans="1:9" ht="20.25" customHeight="1">
      <c r="A32" s="33">
        <v>6</v>
      </c>
      <c r="B32" s="3" t="s">
        <v>19</v>
      </c>
      <c r="C32" s="40">
        <v>37.5</v>
      </c>
      <c r="D32" s="41">
        <v>25</v>
      </c>
      <c r="E32" s="41">
        <f t="shared" si="0"/>
        <v>-12.5</v>
      </c>
      <c r="G32" s="59"/>
    </row>
    <row r="33" spans="1:7" ht="21" customHeight="1">
      <c r="A33" s="33">
        <v>7</v>
      </c>
      <c r="B33" s="1" t="s">
        <v>20</v>
      </c>
      <c r="C33" s="40">
        <f>SUM(C34:C36)</f>
        <v>43.2</v>
      </c>
      <c r="D33" s="40">
        <f>SUM(D34:D36)</f>
        <v>43.2</v>
      </c>
      <c r="E33" s="41">
        <f t="shared" si="0"/>
        <v>0</v>
      </c>
      <c r="G33" s="59"/>
    </row>
    <row r="34" spans="1:7" s="60" customFormat="1" ht="21" customHeight="1">
      <c r="A34" s="38">
        <v>7.1</v>
      </c>
      <c r="B34" s="2" t="s">
        <v>21</v>
      </c>
      <c r="C34" s="63">
        <v>43.2</v>
      </c>
      <c r="D34" s="63">
        <v>43.2</v>
      </c>
      <c r="E34" s="35">
        <f t="shared" si="0"/>
        <v>0</v>
      </c>
      <c r="G34" s="59"/>
    </row>
    <row r="35" spans="1:7" s="60" customFormat="1" ht="18" hidden="1" customHeight="1">
      <c r="A35" s="38">
        <v>6.2</v>
      </c>
      <c r="B35" s="4" t="s">
        <v>22</v>
      </c>
      <c r="C35" s="63"/>
      <c r="D35" s="63"/>
      <c r="E35" s="35">
        <f t="shared" si="0"/>
        <v>0</v>
      </c>
      <c r="G35" s="59"/>
    </row>
    <row r="36" spans="1:7" s="60" customFormat="1" ht="18.75" hidden="1" customHeight="1">
      <c r="A36" s="38">
        <v>6.3</v>
      </c>
      <c r="B36" s="4" t="s">
        <v>23</v>
      </c>
      <c r="C36" s="63"/>
      <c r="D36" s="63"/>
      <c r="E36" s="35">
        <f t="shared" si="0"/>
        <v>0</v>
      </c>
      <c r="G36" s="59"/>
    </row>
    <row r="37" spans="1:7" s="60" customFormat="1" ht="18.75" hidden="1" customHeight="1">
      <c r="A37" s="33">
        <v>8</v>
      </c>
      <c r="B37" s="3" t="s">
        <v>66</v>
      </c>
      <c r="C37" s="63"/>
      <c r="D37" s="35"/>
      <c r="E37" s="35">
        <f t="shared" si="0"/>
        <v>0</v>
      </c>
      <c r="G37" s="59"/>
    </row>
    <row r="38" spans="1:7" ht="18" hidden="1" customHeight="1">
      <c r="A38" s="33">
        <v>9</v>
      </c>
      <c r="B38" s="3" t="s">
        <v>24</v>
      </c>
      <c r="C38" s="40"/>
      <c r="D38" s="41"/>
      <c r="E38" s="41">
        <f t="shared" si="0"/>
        <v>0</v>
      </c>
      <c r="G38" s="59"/>
    </row>
    <row r="39" spans="1:7" ht="17.25" customHeight="1">
      <c r="A39" s="33">
        <v>8</v>
      </c>
      <c r="B39" s="3" t="s">
        <v>32</v>
      </c>
      <c r="C39" s="40">
        <v>150</v>
      </c>
      <c r="D39" s="41">
        <v>150</v>
      </c>
      <c r="E39" s="41">
        <f t="shared" si="0"/>
        <v>0</v>
      </c>
      <c r="G39" s="59"/>
    </row>
    <row r="40" spans="1:7" ht="18" customHeight="1">
      <c r="A40" s="33">
        <v>9</v>
      </c>
      <c r="B40" s="3" t="s">
        <v>25</v>
      </c>
      <c r="C40" s="40">
        <v>150</v>
      </c>
      <c r="D40" s="41">
        <v>150</v>
      </c>
      <c r="E40" s="41">
        <f t="shared" si="0"/>
        <v>0</v>
      </c>
      <c r="G40" s="59"/>
    </row>
    <row r="41" spans="1:7" ht="17.25" hidden="1" customHeight="1">
      <c r="A41" s="33">
        <v>12</v>
      </c>
      <c r="B41" s="3" t="s">
        <v>33</v>
      </c>
      <c r="C41" s="40"/>
      <c r="D41" s="41"/>
      <c r="E41" s="41">
        <f t="shared" si="0"/>
        <v>0</v>
      </c>
      <c r="G41" s="59"/>
    </row>
    <row r="42" spans="1:7" ht="17.25" customHeight="1">
      <c r="A42" s="33">
        <v>10</v>
      </c>
      <c r="B42" s="3" t="s">
        <v>56</v>
      </c>
      <c r="C42" s="40">
        <v>100</v>
      </c>
      <c r="D42" s="41">
        <v>61.8</v>
      </c>
      <c r="E42" s="41">
        <f t="shared" si="0"/>
        <v>-38.200000000000003</v>
      </c>
      <c r="G42" s="59"/>
    </row>
    <row r="43" spans="1:7" ht="17.25" hidden="1" customHeight="1">
      <c r="A43" s="33">
        <v>14</v>
      </c>
      <c r="B43" s="3" t="s">
        <v>16</v>
      </c>
      <c r="C43" s="40"/>
      <c r="D43" s="41"/>
      <c r="E43" s="41">
        <f>D43-C43</f>
        <v>0</v>
      </c>
      <c r="G43" s="59"/>
    </row>
    <row r="44" spans="1:7" ht="18" hidden="1" customHeight="1">
      <c r="A44" s="33">
        <v>15</v>
      </c>
      <c r="B44" s="3" t="s">
        <v>68</v>
      </c>
      <c r="C44" s="40"/>
      <c r="D44" s="41"/>
      <c r="E44" s="41">
        <f t="shared" si="0"/>
        <v>0</v>
      </c>
      <c r="G44" s="59"/>
    </row>
    <row r="45" spans="1:7" ht="17.25" customHeight="1">
      <c r="A45" s="33">
        <v>11</v>
      </c>
      <c r="B45" s="3" t="s">
        <v>26</v>
      </c>
      <c r="C45" s="41">
        <v>587.6</v>
      </c>
      <c r="D45" s="41">
        <v>589.29999999999995</v>
      </c>
      <c r="E45" s="41">
        <f t="shared" si="0"/>
        <v>1.6999999999999318</v>
      </c>
      <c r="G45" s="59"/>
    </row>
    <row r="46" spans="1:7" ht="16.5" hidden="1" customHeight="1">
      <c r="A46" s="33">
        <v>17</v>
      </c>
      <c r="B46" s="3" t="s">
        <v>27</v>
      </c>
      <c r="C46" s="41"/>
      <c r="D46" s="41"/>
      <c r="E46" s="41">
        <f t="shared" si="0"/>
        <v>0</v>
      </c>
      <c r="G46" s="59"/>
    </row>
    <row r="47" spans="1:7" ht="17.25" hidden="1" customHeight="1">
      <c r="A47" s="33">
        <v>18</v>
      </c>
      <c r="B47" s="3" t="s">
        <v>92</v>
      </c>
      <c r="C47" s="41"/>
      <c r="D47" s="41"/>
      <c r="E47" s="41">
        <f t="shared" si="0"/>
        <v>0</v>
      </c>
      <c r="G47" s="59"/>
    </row>
    <row r="48" spans="1:7" ht="17.25" hidden="1" customHeight="1">
      <c r="A48" s="33">
        <v>9</v>
      </c>
      <c r="B48" s="3" t="s">
        <v>61</v>
      </c>
      <c r="C48" s="40"/>
      <c r="D48" s="41"/>
      <c r="E48" s="41">
        <f t="shared" si="0"/>
        <v>0</v>
      </c>
      <c r="G48" s="59"/>
    </row>
    <row r="49" spans="1:7" ht="22.5" hidden="1" customHeight="1">
      <c r="A49" s="33">
        <v>10</v>
      </c>
      <c r="B49" s="3" t="s">
        <v>51</v>
      </c>
      <c r="C49" s="41"/>
      <c r="D49" s="41"/>
      <c r="E49" s="41">
        <f t="shared" si="0"/>
        <v>0</v>
      </c>
      <c r="G49" s="59"/>
    </row>
    <row r="50" spans="1:7" ht="16.5" hidden="1" customHeight="1">
      <c r="A50" s="33">
        <v>21</v>
      </c>
      <c r="B50" s="3" t="s">
        <v>53</v>
      </c>
      <c r="C50" s="41"/>
      <c r="D50" s="41"/>
      <c r="E50" s="41">
        <f t="shared" si="0"/>
        <v>0</v>
      </c>
      <c r="G50" s="59"/>
    </row>
    <row r="51" spans="1:7" ht="20.25" customHeight="1">
      <c r="A51" s="33">
        <v>12</v>
      </c>
      <c r="B51" s="3" t="s">
        <v>52</v>
      </c>
      <c r="C51" s="41">
        <v>6</v>
      </c>
      <c r="D51" s="41">
        <v>6</v>
      </c>
      <c r="E51" s="41">
        <f t="shared" si="0"/>
        <v>0</v>
      </c>
      <c r="G51" s="59"/>
    </row>
    <row r="52" spans="1:7" ht="24.75" hidden="1" customHeight="1">
      <c r="A52" s="33">
        <v>11</v>
      </c>
      <c r="B52" s="3" t="s">
        <v>54</v>
      </c>
      <c r="C52" s="41"/>
      <c r="D52" s="41"/>
      <c r="E52" s="41">
        <f t="shared" si="0"/>
        <v>0</v>
      </c>
      <c r="G52" s="59"/>
    </row>
    <row r="53" spans="1:7" ht="21.75" hidden="1" customHeight="1">
      <c r="A53" s="33">
        <v>12</v>
      </c>
      <c r="B53" s="3" t="s">
        <v>55</v>
      </c>
      <c r="C53" s="41"/>
      <c r="D53" s="41"/>
      <c r="E53" s="41">
        <f t="shared" si="0"/>
        <v>0</v>
      </c>
      <c r="G53" s="59"/>
    </row>
    <row r="54" spans="1:7" ht="19.5" customHeight="1">
      <c r="A54" s="33">
        <v>13</v>
      </c>
      <c r="B54" s="3" t="s">
        <v>87</v>
      </c>
      <c r="C54" s="41">
        <v>30</v>
      </c>
      <c r="D54" s="41">
        <v>30</v>
      </c>
      <c r="E54" s="41">
        <f t="shared" si="0"/>
        <v>0</v>
      </c>
      <c r="G54" s="59"/>
    </row>
    <row r="55" spans="1:7" ht="25.5" customHeight="1">
      <c r="A55" s="33">
        <v>14</v>
      </c>
      <c r="B55" s="3" t="s">
        <v>88</v>
      </c>
      <c r="C55" s="41">
        <v>105</v>
      </c>
      <c r="D55" s="41">
        <v>95</v>
      </c>
      <c r="E55" s="41">
        <f>D55-C55</f>
        <v>-10</v>
      </c>
      <c r="G55" s="59"/>
    </row>
    <row r="56" spans="1:7" ht="27.75" hidden="1" customHeight="1">
      <c r="A56" s="33">
        <v>14</v>
      </c>
      <c r="B56" s="42" t="s">
        <v>105</v>
      </c>
      <c r="C56" s="41"/>
      <c r="D56" s="41"/>
      <c r="E56" s="41">
        <f t="shared" ref="E56:E62" si="2">D56-C56</f>
        <v>0</v>
      </c>
      <c r="G56" s="59"/>
    </row>
    <row r="57" spans="1:7" ht="27" hidden="1" customHeight="1">
      <c r="A57" s="33">
        <v>13</v>
      </c>
      <c r="B57" s="3" t="s">
        <v>103</v>
      </c>
      <c r="C57" s="41"/>
      <c r="D57" s="41"/>
      <c r="E57" s="41">
        <f t="shared" si="2"/>
        <v>0</v>
      </c>
      <c r="G57" s="59"/>
    </row>
    <row r="58" spans="1:7" ht="32.25" hidden="1" customHeight="1">
      <c r="A58" s="33">
        <v>30</v>
      </c>
      <c r="B58" s="3"/>
      <c r="C58" s="41"/>
      <c r="D58" s="41"/>
      <c r="E58" s="41">
        <f t="shared" si="2"/>
        <v>0</v>
      </c>
      <c r="G58" s="59"/>
    </row>
    <row r="59" spans="1:7" ht="23.25" hidden="1" customHeight="1">
      <c r="A59" s="33">
        <v>31</v>
      </c>
      <c r="B59" s="3"/>
      <c r="C59" s="41"/>
      <c r="D59" s="41"/>
      <c r="E59" s="41">
        <f t="shared" si="2"/>
        <v>0</v>
      </c>
      <c r="G59" s="59"/>
    </row>
    <row r="60" spans="1:7" ht="21" hidden="1" customHeight="1">
      <c r="A60" s="33">
        <v>32</v>
      </c>
      <c r="B60" s="3"/>
      <c r="C60" s="41"/>
      <c r="D60" s="41"/>
      <c r="E60" s="41">
        <f t="shared" si="2"/>
        <v>0</v>
      </c>
      <c r="G60" s="59"/>
    </row>
    <row r="61" spans="1:7" ht="29.25" hidden="1" customHeight="1">
      <c r="A61" s="33">
        <v>33</v>
      </c>
      <c r="B61" s="3" t="s">
        <v>28</v>
      </c>
      <c r="C61" s="41"/>
      <c r="D61" s="41"/>
      <c r="E61" s="41">
        <f t="shared" si="2"/>
        <v>0</v>
      </c>
      <c r="G61" s="59"/>
    </row>
    <row r="62" spans="1:7" s="60" customFormat="1" ht="25.5" hidden="1" customHeight="1">
      <c r="A62" s="35">
        <v>33.1</v>
      </c>
      <c r="B62" s="4" t="s">
        <v>29</v>
      </c>
      <c r="C62" s="35"/>
      <c r="D62" s="35"/>
      <c r="E62" s="35">
        <f t="shared" si="2"/>
        <v>0</v>
      </c>
      <c r="G62" s="59"/>
    </row>
    <row r="63" spans="1:7" ht="24.75" hidden="1" customHeight="1">
      <c r="A63" s="33">
        <v>34</v>
      </c>
      <c r="B63" s="64" t="s">
        <v>67</v>
      </c>
      <c r="C63" s="40"/>
      <c r="D63" s="40"/>
      <c r="E63" s="41">
        <f>D63-C63</f>
        <v>0</v>
      </c>
      <c r="G63" s="59"/>
    </row>
    <row r="64" spans="1:7" ht="21.75" hidden="1" customHeight="1">
      <c r="A64" s="33">
        <v>35</v>
      </c>
      <c r="B64" s="3" t="s">
        <v>30</v>
      </c>
      <c r="C64" s="41"/>
      <c r="D64" s="41"/>
      <c r="E64" s="41">
        <f t="shared" si="0"/>
        <v>0</v>
      </c>
      <c r="G64" s="59"/>
    </row>
    <row r="65" spans="1:7" ht="15.75" customHeight="1">
      <c r="A65" s="33">
        <v>15</v>
      </c>
      <c r="B65" s="3" t="s">
        <v>106</v>
      </c>
      <c r="C65" s="41">
        <v>54</v>
      </c>
      <c r="D65" s="41">
        <v>27</v>
      </c>
      <c r="E65" s="41">
        <f t="shared" si="0"/>
        <v>-27</v>
      </c>
      <c r="G65" s="59"/>
    </row>
    <row r="66" spans="1:7" s="66" customFormat="1" ht="24.75" customHeight="1">
      <c r="A66" s="56"/>
      <c r="B66" s="65" t="s">
        <v>31</v>
      </c>
      <c r="C66" s="58">
        <f>C7-C24</f>
        <v>-413.09999999999127</v>
      </c>
      <c r="D66" s="58">
        <f>D7-D24</f>
        <v>-1476.4000000000015</v>
      </c>
      <c r="E66" s="58">
        <f t="shared" si="0"/>
        <v>-1063.3000000000102</v>
      </c>
    </row>
    <row r="67" spans="1:7" s="6" customFormat="1" ht="20.25" hidden="1" customHeight="1">
      <c r="A67" s="9" t="s">
        <v>48</v>
      </c>
      <c r="B67" s="10" t="s">
        <v>100</v>
      </c>
      <c r="C67" s="11">
        <f>-SUM(C68:C69)</f>
        <v>0</v>
      </c>
      <c r="D67" s="11">
        <f>-SUM(D68:D69)</f>
        <v>0</v>
      </c>
      <c r="E67" s="11">
        <f t="shared" si="0"/>
        <v>0</v>
      </c>
    </row>
    <row r="68" spans="1:7" s="14" customFormat="1" ht="15.75" hidden="1" customHeight="1">
      <c r="A68" s="12">
        <v>1</v>
      </c>
      <c r="B68" s="67"/>
      <c r="C68" s="13"/>
      <c r="D68" s="13"/>
      <c r="E68" s="13">
        <f t="shared" si="0"/>
        <v>0</v>
      </c>
    </row>
    <row r="69" spans="1:7" s="14" customFormat="1" ht="15.75" hidden="1" customHeight="1">
      <c r="A69" s="12">
        <v>2</v>
      </c>
      <c r="B69" s="68"/>
      <c r="C69" s="13"/>
      <c r="D69" s="13"/>
      <c r="E69" s="13">
        <f t="shared" si="0"/>
        <v>0</v>
      </c>
    </row>
    <row r="70" spans="1:7">
      <c r="B70" s="69"/>
      <c r="C70" s="69"/>
      <c r="D70" s="69"/>
      <c r="E70" s="69"/>
    </row>
    <row r="71" spans="1:7">
      <c r="B71" s="69"/>
      <c r="C71" s="69"/>
      <c r="D71" s="69"/>
      <c r="E71" s="69"/>
    </row>
    <row r="72" spans="1:7">
      <c r="B72" s="69"/>
      <c r="C72" s="69"/>
      <c r="D72" s="69"/>
      <c r="E72" s="69"/>
    </row>
    <row r="73" spans="1:7">
      <c r="B73" s="69"/>
      <c r="C73" s="69"/>
      <c r="D73" s="69"/>
      <c r="E73" s="69"/>
    </row>
    <row r="74" spans="1:7">
      <c r="B74" s="69"/>
      <c r="C74" s="69"/>
      <c r="D74" s="69"/>
      <c r="E74" s="69"/>
    </row>
    <row r="75" spans="1:7">
      <c r="B75" s="69"/>
      <c r="C75" s="69"/>
      <c r="D75" s="69"/>
      <c r="E75" s="69"/>
    </row>
    <row r="76" spans="1:7">
      <c r="B76" s="69"/>
      <c r="C76" s="69"/>
      <c r="D76" s="69"/>
      <c r="E76" s="6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2" right="0.19" top="0.23622047244094491" bottom="0.24" header="0.2" footer="0.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1"/>
  <sheetViews>
    <sheetView view="pageBreakPreview" topLeftCell="A66" zoomScaleSheetLayoutView="100" workbookViewId="0">
      <selection activeCell="A66" sqref="A1:XFD1048576"/>
    </sheetView>
  </sheetViews>
  <sheetFormatPr defaultRowHeight="12.75"/>
  <cols>
    <col min="1" max="1" width="6.7109375" style="49" customWidth="1"/>
    <col min="2" max="2" width="48.5703125" style="49" customWidth="1"/>
    <col min="3" max="3" width="14.5703125" style="49" customWidth="1"/>
    <col min="4" max="4" width="14.85546875" style="49" customWidth="1"/>
    <col min="5" max="5" width="18.85546875" style="49" customWidth="1"/>
    <col min="6" max="16384" width="9.140625" style="18"/>
  </cols>
  <sheetData>
    <row r="1" spans="1:5" ht="19.5">
      <c r="A1" s="17" t="s">
        <v>59</v>
      </c>
      <c r="B1" s="17"/>
      <c r="C1" s="17"/>
      <c r="D1" s="17"/>
      <c r="E1" s="17"/>
    </row>
    <row r="2" spans="1:5" ht="18">
      <c r="A2" s="15" t="s">
        <v>101</v>
      </c>
      <c r="B2" s="16"/>
      <c r="C2" s="16"/>
      <c r="D2" s="16"/>
      <c r="E2" s="16"/>
    </row>
    <row r="3" spans="1:5" ht="21">
      <c r="A3" s="19"/>
      <c r="B3" s="7" t="s">
        <v>96</v>
      </c>
      <c r="C3" s="20">
        <v>158</v>
      </c>
      <c r="D3" s="21" t="s">
        <v>97</v>
      </c>
      <c r="E3" s="8" t="s">
        <v>98</v>
      </c>
    </row>
    <row r="4" spans="1:5" ht="15">
      <c r="A4" s="22" t="s">
        <v>111</v>
      </c>
      <c r="B4" s="22"/>
      <c r="C4" s="22"/>
      <c r="D4" s="22"/>
      <c r="E4" s="22"/>
    </row>
    <row r="5" spans="1:5" ht="18">
      <c r="A5" s="23"/>
      <c r="B5" s="23"/>
      <c r="C5" s="24"/>
      <c r="D5" s="24"/>
      <c r="E5" s="25" t="s">
        <v>50</v>
      </c>
    </row>
    <row r="6" spans="1:5" ht="45">
      <c r="A6" s="26"/>
      <c r="B6" s="27" t="s">
        <v>34</v>
      </c>
      <c r="C6" s="28" t="s">
        <v>93</v>
      </c>
      <c r="D6" s="28" t="s">
        <v>94</v>
      </c>
      <c r="E6" s="28" t="s">
        <v>102</v>
      </c>
    </row>
    <row r="7" spans="1:5" ht="50.25" customHeight="1">
      <c r="A7" s="29" t="s">
        <v>3</v>
      </c>
      <c r="B7" s="30" t="s">
        <v>35</v>
      </c>
      <c r="C7" s="31">
        <v>5433</v>
      </c>
      <c r="D7" s="31">
        <v>5433</v>
      </c>
      <c r="E7" s="32">
        <v>0</v>
      </c>
    </row>
    <row r="8" spans="1:5" ht="42" customHeight="1">
      <c r="A8" s="29" t="s">
        <v>11</v>
      </c>
      <c r="B8" s="30" t="s">
        <v>78</v>
      </c>
      <c r="C8" s="32">
        <v>57376.9</v>
      </c>
      <c r="D8" s="32">
        <v>57373.7</v>
      </c>
      <c r="E8" s="32">
        <v>-3.2000000000043656</v>
      </c>
    </row>
    <row r="9" spans="1:5" ht="15">
      <c r="A9" s="33">
        <v>1</v>
      </c>
      <c r="B9" s="3" t="s">
        <v>81</v>
      </c>
      <c r="C9" s="34">
        <v>57345.9</v>
      </c>
      <c r="D9" s="34">
        <v>57345.9</v>
      </c>
      <c r="E9" s="34">
        <v>0</v>
      </c>
    </row>
    <row r="10" spans="1:5" ht="15" hidden="1">
      <c r="A10" s="35">
        <v>1.1000000000000001</v>
      </c>
      <c r="B10" s="2" t="s">
        <v>62</v>
      </c>
      <c r="C10" s="34"/>
      <c r="D10" s="34"/>
      <c r="E10" s="36">
        <v>0</v>
      </c>
    </row>
    <row r="11" spans="1:5" ht="15" hidden="1">
      <c r="A11" s="35">
        <v>1.2</v>
      </c>
      <c r="B11" s="2" t="s">
        <v>84</v>
      </c>
      <c r="C11" s="34"/>
      <c r="D11" s="34"/>
      <c r="E11" s="36">
        <v>0</v>
      </c>
    </row>
    <row r="12" spans="1:5" ht="15" hidden="1">
      <c r="A12" s="33">
        <v>2</v>
      </c>
      <c r="B12" s="3" t="s">
        <v>5</v>
      </c>
      <c r="C12" s="34"/>
      <c r="D12" s="34"/>
      <c r="E12" s="34">
        <v>0</v>
      </c>
    </row>
    <row r="13" spans="1:5" ht="15" hidden="1">
      <c r="A13" s="33">
        <v>3</v>
      </c>
      <c r="B13" s="3" t="s">
        <v>63</v>
      </c>
      <c r="C13" s="34"/>
      <c r="D13" s="34"/>
      <c r="E13" s="34">
        <v>0</v>
      </c>
    </row>
    <row r="14" spans="1:5" ht="15" hidden="1">
      <c r="A14" s="33"/>
      <c r="B14" s="3" t="s">
        <v>64</v>
      </c>
      <c r="C14" s="34"/>
      <c r="D14" s="34"/>
      <c r="E14" s="34">
        <v>0</v>
      </c>
    </row>
    <row r="15" spans="1:5" ht="15">
      <c r="A15" s="33">
        <v>2</v>
      </c>
      <c r="B15" s="1" t="s">
        <v>60</v>
      </c>
      <c r="C15" s="34">
        <v>15.1</v>
      </c>
      <c r="D15" s="34">
        <v>15.1</v>
      </c>
      <c r="E15" s="34">
        <v>0</v>
      </c>
    </row>
    <row r="16" spans="1:5" ht="15">
      <c r="A16" s="33">
        <v>3</v>
      </c>
      <c r="B16" s="3" t="s">
        <v>86</v>
      </c>
      <c r="C16" s="34">
        <v>3.8</v>
      </c>
      <c r="D16" s="34"/>
      <c r="E16" s="34">
        <v>-3.8</v>
      </c>
    </row>
    <row r="17" spans="1:5" ht="15" hidden="1">
      <c r="A17" s="33">
        <v>7</v>
      </c>
      <c r="B17" s="3" t="s">
        <v>6</v>
      </c>
      <c r="C17" s="34"/>
      <c r="D17" s="34"/>
      <c r="E17" s="34">
        <v>0</v>
      </c>
    </row>
    <row r="18" spans="1:5" ht="15" hidden="1">
      <c r="A18" s="33">
        <v>8</v>
      </c>
      <c r="B18" s="1" t="s">
        <v>7</v>
      </c>
      <c r="C18" s="34"/>
      <c r="D18" s="34"/>
      <c r="E18" s="34">
        <v>0</v>
      </c>
    </row>
    <row r="19" spans="1:5" ht="15">
      <c r="A19" s="33">
        <v>9</v>
      </c>
      <c r="B19" s="1" t="s">
        <v>36</v>
      </c>
      <c r="C19" s="34">
        <v>12.1</v>
      </c>
      <c r="D19" s="34">
        <v>12.1</v>
      </c>
      <c r="E19" s="34">
        <v>0</v>
      </c>
    </row>
    <row r="20" spans="1:5" ht="15">
      <c r="A20" s="33">
        <v>4</v>
      </c>
      <c r="B20" s="1" t="s">
        <v>9</v>
      </c>
      <c r="C20" s="34"/>
      <c r="D20" s="34">
        <v>0.6</v>
      </c>
      <c r="E20" s="34">
        <v>0.6</v>
      </c>
    </row>
    <row r="21" spans="1:5" ht="15" hidden="1">
      <c r="A21" s="33">
        <v>11</v>
      </c>
      <c r="B21" s="1"/>
      <c r="C21" s="34"/>
      <c r="D21" s="34"/>
      <c r="E21" s="34">
        <v>0</v>
      </c>
    </row>
    <row r="22" spans="1:5" ht="15" hidden="1">
      <c r="A22" s="33">
        <v>12</v>
      </c>
      <c r="B22" s="1"/>
      <c r="C22" s="34"/>
      <c r="D22" s="34"/>
      <c r="E22" s="34">
        <v>0</v>
      </c>
    </row>
    <row r="23" spans="1:5" ht="15" hidden="1">
      <c r="A23" s="33">
        <v>13</v>
      </c>
      <c r="B23" s="1" t="s">
        <v>112</v>
      </c>
      <c r="C23" s="34"/>
      <c r="D23" s="34"/>
      <c r="E23" s="34">
        <v>0</v>
      </c>
    </row>
    <row r="24" spans="1:5" ht="15" hidden="1">
      <c r="A24" s="33">
        <v>14</v>
      </c>
      <c r="B24" s="1" t="s">
        <v>37</v>
      </c>
      <c r="C24" s="34"/>
      <c r="D24" s="34"/>
      <c r="E24" s="34">
        <v>0</v>
      </c>
    </row>
    <row r="25" spans="1:5" ht="48" customHeight="1">
      <c r="A25" s="29" t="s">
        <v>38</v>
      </c>
      <c r="B25" s="30" t="s">
        <v>39</v>
      </c>
      <c r="C25" s="32">
        <v>53960.1</v>
      </c>
      <c r="D25" s="32">
        <v>53340.6</v>
      </c>
      <c r="E25" s="32">
        <v>-619.5</v>
      </c>
    </row>
    <row r="26" spans="1:5" ht="31.5" customHeight="1">
      <c r="A26" s="37" t="s">
        <v>72</v>
      </c>
      <c r="B26" s="30" t="s">
        <v>79</v>
      </c>
      <c r="C26" s="32">
        <v>53960.1</v>
      </c>
      <c r="D26" s="32">
        <v>52725.599999999999</v>
      </c>
      <c r="E26" s="32">
        <v>-1234.5</v>
      </c>
    </row>
    <row r="27" spans="1:5" ht="23.25" customHeight="1">
      <c r="A27" s="33">
        <v>1</v>
      </c>
      <c r="B27" s="1" t="s">
        <v>104</v>
      </c>
      <c r="C27" s="34">
        <v>47157.8</v>
      </c>
      <c r="D27" s="34">
        <v>47267.9</v>
      </c>
      <c r="E27" s="34">
        <v>110.09999999999854</v>
      </c>
    </row>
    <row r="28" spans="1:5" ht="23.25" hidden="1" customHeight="1">
      <c r="A28" s="38">
        <v>1.1000000000000001</v>
      </c>
      <c r="B28" s="2" t="s">
        <v>65</v>
      </c>
      <c r="C28" s="34"/>
      <c r="D28" s="34"/>
      <c r="E28" s="34">
        <v>0</v>
      </c>
    </row>
    <row r="29" spans="1:5" ht="23.25" hidden="1" customHeight="1">
      <c r="A29" s="38">
        <v>1.2</v>
      </c>
      <c r="B29" s="2" t="s">
        <v>13</v>
      </c>
      <c r="C29" s="36"/>
      <c r="D29" s="34"/>
      <c r="E29" s="34">
        <v>0</v>
      </c>
    </row>
    <row r="30" spans="1:5" ht="23.25" customHeight="1">
      <c r="A30" s="33">
        <v>2</v>
      </c>
      <c r="B30" s="3" t="s">
        <v>15</v>
      </c>
      <c r="C30" s="34">
        <v>3865.1</v>
      </c>
      <c r="D30" s="34">
        <v>3065</v>
      </c>
      <c r="E30" s="34">
        <v>-800.09999999999991</v>
      </c>
    </row>
    <row r="31" spans="1:5" ht="23.25" customHeight="1">
      <c r="A31" s="33">
        <v>3</v>
      </c>
      <c r="B31" s="1" t="s">
        <v>14</v>
      </c>
      <c r="C31" s="34">
        <v>940.3</v>
      </c>
      <c r="D31" s="34">
        <v>854.2</v>
      </c>
      <c r="E31" s="34">
        <v>-86.099999999999909</v>
      </c>
    </row>
    <row r="32" spans="1:5" ht="23.25" customHeight="1">
      <c r="A32" s="33">
        <v>4</v>
      </c>
      <c r="B32" s="1" t="s">
        <v>17</v>
      </c>
      <c r="C32" s="34">
        <v>139.6</v>
      </c>
      <c r="D32" s="34">
        <v>120.2</v>
      </c>
      <c r="E32" s="34">
        <v>-19.399999999999991</v>
      </c>
    </row>
    <row r="33" spans="1:5" ht="23.25" customHeight="1">
      <c r="A33" s="33">
        <v>5</v>
      </c>
      <c r="B33" s="3" t="s">
        <v>18</v>
      </c>
      <c r="C33" s="34">
        <v>238.5</v>
      </c>
      <c r="D33" s="34">
        <v>238.5</v>
      </c>
      <c r="E33" s="34">
        <v>0</v>
      </c>
    </row>
    <row r="34" spans="1:5" ht="23.25" customHeight="1">
      <c r="A34" s="33">
        <v>6</v>
      </c>
      <c r="B34" s="3" t="s">
        <v>19</v>
      </c>
      <c r="C34" s="34">
        <v>37.5</v>
      </c>
      <c r="D34" s="34">
        <v>25</v>
      </c>
      <c r="E34" s="34">
        <v>-12.5</v>
      </c>
    </row>
    <row r="35" spans="1:5" ht="23.25" customHeight="1">
      <c r="A35" s="33">
        <v>6</v>
      </c>
      <c r="B35" s="1" t="s">
        <v>20</v>
      </c>
      <c r="C35" s="34">
        <v>43.2</v>
      </c>
      <c r="D35" s="34">
        <v>43.2</v>
      </c>
      <c r="E35" s="34">
        <v>0</v>
      </c>
    </row>
    <row r="36" spans="1:5" ht="23.25" customHeight="1">
      <c r="A36" s="38">
        <v>6.1</v>
      </c>
      <c r="B36" s="2" t="s">
        <v>21</v>
      </c>
      <c r="C36" s="34">
        <v>43.2</v>
      </c>
      <c r="D36" s="34">
        <v>43.2</v>
      </c>
      <c r="E36" s="34">
        <v>0</v>
      </c>
    </row>
    <row r="37" spans="1:5" ht="23.25" hidden="1" customHeight="1">
      <c r="A37" s="38">
        <v>6.2</v>
      </c>
      <c r="B37" s="4" t="s">
        <v>22</v>
      </c>
      <c r="C37" s="36"/>
      <c r="D37" s="36"/>
      <c r="E37" s="36">
        <v>0</v>
      </c>
    </row>
    <row r="38" spans="1:5" ht="23.25" hidden="1" customHeight="1">
      <c r="A38" s="38">
        <v>6.3</v>
      </c>
      <c r="B38" s="4" t="s">
        <v>23</v>
      </c>
      <c r="C38" s="36"/>
      <c r="D38" s="36"/>
      <c r="E38" s="36">
        <v>0</v>
      </c>
    </row>
    <row r="39" spans="1:5" ht="35.25" hidden="1" customHeight="1">
      <c r="A39" s="33">
        <v>8</v>
      </c>
      <c r="B39" s="39" t="s">
        <v>66</v>
      </c>
      <c r="C39" s="36"/>
      <c r="D39" s="36"/>
      <c r="E39" s="36">
        <v>0</v>
      </c>
    </row>
    <row r="40" spans="1:5" ht="30" hidden="1" customHeight="1">
      <c r="A40" s="33">
        <v>7</v>
      </c>
      <c r="B40" s="39" t="s">
        <v>24</v>
      </c>
      <c r="C40" s="34"/>
      <c r="D40" s="34"/>
      <c r="E40" s="34">
        <v>0</v>
      </c>
    </row>
    <row r="41" spans="1:5" ht="30" customHeight="1">
      <c r="A41" s="33">
        <v>8</v>
      </c>
      <c r="B41" s="39" t="s">
        <v>32</v>
      </c>
      <c r="C41" s="34">
        <v>150</v>
      </c>
      <c r="D41" s="34">
        <v>150</v>
      </c>
      <c r="E41" s="34">
        <v>0</v>
      </c>
    </row>
    <row r="42" spans="1:5" ht="30" customHeight="1">
      <c r="A42" s="33">
        <v>9</v>
      </c>
      <c r="B42" s="39" t="s">
        <v>25</v>
      </c>
      <c r="C42" s="34">
        <v>150</v>
      </c>
      <c r="D42" s="34">
        <v>150</v>
      </c>
      <c r="E42" s="34">
        <v>0</v>
      </c>
    </row>
    <row r="43" spans="1:5" ht="30" customHeight="1">
      <c r="A43" s="33">
        <v>10</v>
      </c>
      <c r="B43" s="39" t="s">
        <v>33</v>
      </c>
      <c r="C43" s="40"/>
      <c r="D43" s="34"/>
      <c r="E43" s="34">
        <v>0</v>
      </c>
    </row>
    <row r="44" spans="1:5" ht="30" customHeight="1">
      <c r="A44" s="33">
        <v>11</v>
      </c>
      <c r="B44" s="39" t="s">
        <v>56</v>
      </c>
      <c r="C44" s="34">
        <v>100</v>
      </c>
      <c r="D44" s="34">
        <v>61.8</v>
      </c>
      <c r="E44" s="34">
        <v>-38.200000000000003</v>
      </c>
    </row>
    <row r="45" spans="1:5" ht="30" hidden="1" customHeight="1">
      <c r="A45" s="33">
        <v>21</v>
      </c>
      <c r="B45" s="39" t="s">
        <v>16</v>
      </c>
      <c r="C45" s="34"/>
      <c r="D45" s="34"/>
      <c r="E45" s="34">
        <v>0</v>
      </c>
    </row>
    <row r="46" spans="1:5" ht="30" hidden="1" customHeight="1">
      <c r="A46" s="33"/>
      <c r="B46" s="39" t="s">
        <v>68</v>
      </c>
      <c r="C46" s="34"/>
      <c r="D46" s="34"/>
      <c r="E46" s="34">
        <v>0</v>
      </c>
    </row>
    <row r="47" spans="1:5" ht="30" customHeight="1">
      <c r="A47" s="33">
        <v>12</v>
      </c>
      <c r="B47" s="39" t="s">
        <v>26</v>
      </c>
      <c r="C47" s="34">
        <v>587.6</v>
      </c>
      <c r="D47" s="34">
        <v>589.29999999999995</v>
      </c>
      <c r="E47" s="34">
        <v>1.6999999999999318</v>
      </c>
    </row>
    <row r="48" spans="1:5" ht="30" hidden="1" customHeight="1">
      <c r="A48" s="33">
        <v>17</v>
      </c>
      <c r="B48" s="39" t="s">
        <v>27</v>
      </c>
      <c r="C48" s="34"/>
      <c r="D48" s="34"/>
      <c r="E48" s="34">
        <v>0</v>
      </c>
    </row>
    <row r="49" spans="1:5" ht="30" hidden="1" customHeight="1">
      <c r="A49" s="33">
        <v>18</v>
      </c>
      <c r="B49" s="39" t="s">
        <v>92</v>
      </c>
      <c r="C49" s="34"/>
      <c r="D49" s="34"/>
      <c r="E49" s="34">
        <v>0</v>
      </c>
    </row>
    <row r="50" spans="1:5" ht="30" customHeight="1">
      <c r="A50" s="33">
        <v>13</v>
      </c>
      <c r="B50" s="39" t="s">
        <v>61</v>
      </c>
      <c r="C50" s="34">
        <v>3.8</v>
      </c>
      <c r="D50" s="34"/>
      <c r="E50" s="34">
        <v>-3.8</v>
      </c>
    </row>
    <row r="51" spans="1:5" ht="30" customHeight="1">
      <c r="A51" s="33">
        <v>14</v>
      </c>
      <c r="B51" s="39" t="s">
        <v>51</v>
      </c>
      <c r="C51" s="41">
        <v>150</v>
      </c>
      <c r="D51" s="34"/>
      <c r="E51" s="34">
        <v>-150</v>
      </c>
    </row>
    <row r="52" spans="1:5" ht="30" customHeight="1">
      <c r="A52" s="33">
        <v>15</v>
      </c>
      <c r="B52" s="39" t="s">
        <v>53</v>
      </c>
      <c r="C52" s="41">
        <v>105</v>
      </c>
      <c r="D52" s="34">
        <v>95</v>
      </c>
      <c r="E52" s="34">
        <v>-10</v>
      </c>
    </row>
    <row r="53" spans="1:5" ht="30" customHeight="1">
      <c r="A53" s="33">
        <v>26</v>
      </c>
      <c r="B53" s="39" t="s">
        <v>114</v>
      </c>
      <c r="C53" s="40">
        <v>24</v>
      </c>
      <c r="D53" s="34"/>
      <c r="E53" s="34"/>
    </row>
    <row r="54" spans="1:5" ht="30" customHeight="1">
      <c r="A54" s="33">
        <v>20</v>
      </c>
      <c r="B54" s="39" t="s">
        <v>52</v>
      </c>
      <c r="C54" s="41">
        <v>6</v>
      </c>
      <c r="D54" s="34">
        <v>6</v>
      </c>
      <c r="E54" s="34">
        <v>0</v>
      </c>
    </row>
    <row r="55" spans="1:5" ht="30" customHeight="1">
      <c r="A55" s="33">
        <v>21</v>
      </c>
      <c r="B55" s="39" t="s">
        <v>54</v>
      </c>
      <c r="C55" s="34">
        <v>6</v>
      </c>
      <c r="D55" s="34"/>
      <c r="E55" s="34">
        <v>-6</v>
      </c>
    </row>
    <row r="56" spans="1:5" ht="30" hidden="1" customHeight="1">
      <c r="A56" s="33">
        <v>22</v>
      </c>
      <c r="B56" s="39" t="s">
        <v>55</v>
      </c>
      <c r="C56" s="34"/>
      <c r="D56" s="34"/>
      <c r="E56" s="34">
        <v>0</v>
      </c>
    </row>
    <row r="57" spans="1:5" ht="30" customHeight="1">
      <c r="A57" s="33">
        <v>18</v>
      </c>
      <c r="B57" s="39" t="s">
        <v>87</v>
      </c>
      <c r="C57" s="34">
        <v>30</v>
      </c>
      <c r="D57" s="34">
        <v>30</v>
      </c>
      <c r="E57" s="34">
        <v>0</v>
      </c>
    </row>
    <row r="58" spans="1:5" ht="30" hidden="1" customHeight="1">
      <c r="A58" s="33">
        <v>26</v>
      </c>
      <c r="B58" s="39" t="s">
        <v>88</v>
      </c>
      <c r="C58" s="34"/>
      <c r="D58" s="34"/>
      <c r="E58" s="34">
        <v>0</v>
      </c>
    </row>
    <row r="59" spans="1:5" ht="30" hidden="1" customHeight="1">
      <c r="A59" s="33">
        <v>23</v>
      </c>
      <c r="B59" s="39" t="s">
        <v>85</v>
      </c>
      <c r="C59" s="34"/>
      <c r="D59" s="34"/>
      <c r="E59" s="34">
        <v>0</v>
      </c>
    </row>
    <row r="60" spans="1:5" ht="30" hidden="1" customHeight="1">
      <c r="A60" s="33">
        <v>24</v>
      </c>
      <c r="B60" s="3" t="s">
        <v>103</v>
      </c>
      <c r="C60" s="34"/>
      <c r="D60" s="34"/>
      <c r="E60" s="34">
        <v>0</v>
      </c>
    </row>
    <row r="61" spans="1:5" ht="30" customHeight="1">
      <c r="A61" s="33">
        <v>25</v>
      </c>
      <c r="B61" s="3" t="s">
        <v>108</v>
      </c>
      <c r="C61" s="34">
        <v>54</v>
      </c>
      <c r="D61" s="34">
        <v>27</v>
      </c>
      <c r="E61" s="34">
        <v>-27</v>
      </c>
    </row>
    <row r="62" spans="1:5" ht="30" customHeight="1">
      <c r="A62" s="33">
        <v>26</v>
      </c>
      <c r="B62" s="42" t="s">
        <v>105</v>
      </c>
      <c r="C62" s="34"/>
      <c r="D62" s="34"/>
      <c r="E62" s="34">
        <v>0</v>
      </c>
    </row>
    <row r="63" spans="1:5" ht="30" customHeight="1">
      <c r="A63" s="33">
        <v>18</v>
      </c>
      <c r="B63" s="3" t="s">
        <v>113</v>
      </c>
      <c r="C63" s="34">
        <v>10</v>
      </c>
      <c r="D63" s="34"/>
      <c r="E63" s="34">
        <v>-10</v>
      </c>
    </row>
    <row r="64" spans="1:5" ht="30" customHeight="1">
      <c r="A64" s="33">
        <v>27</v>
      </c>
      <c r="B64" s="3" t="s">
        <v>107</v>
      </c>
      <c r="C64" s="34">
        <v>50</v>
      </c>
      <c r="D64" s="34"/>
      <c r="E64" s="34">
        <v>-50</v>
      </c>
    </row>
    <row r="65" spans="1:5" ht="30" customHeight="1">
      <c r="A65" s="33">
        <v>30</v>
      </c>
      <c r="B65" s="39" t="s">
        <v>40</v>
      </c>
      <c r="C65" s="34">
        <v>4.5</v>
      </c>
      <c r="D65" s="34">
        <v>2.5</v>
      </c>
      <c r="E65" s="34">
        <v>-2</v>
      </c>
    </row>
    <row r="66" spans="1:5" ht="24.75" customHeight="1">
      <c r="A66" s="43">
        <v>19.100000000000001</v>
      </c>
      <c r="B66" s="2" t="s">
        <v>41</v>
      </c>
      <c r="C66" s="34"/>
      <c r="D66" s="34"/>
      <c r="E66" s="34">
        <v>0</v>
      </c>
    </row>
    <row r="67" spans="1:5" ht="24.75" customHeight="1">
      <c r="A67" s="44">
        <v>30.1</v>
      </c>
      <c r="B67" s="2" t="s">
        <v>57</v>
      </c>
      <c r="C67" s="34">
        <v>4.5</v>
      </c>
      <c r="D67" s="34">
        <v>2.5</v>
      </c>
      <c r="E67" s="34">
        <v>-2</v>
      </c>
    </row>
    <row r="68" spans="1:5" ht="30" customHeight="1">
      <c r="A68" s="45">
        <v>33.299999999999997</v>
      </c>
      <c r="B68" s="2" t="s">
        <v>70</v>
      </c>
      <c r="C68" s="34"/>
      <c r="D68" s="34"/>
      <c r="E68" s="34">
        <v>0</v>
      </c>
    </row>
    <row r="69" spans="1:5" ht="30" customHeight="1">
      <c r="A69" s="46">
        <v>31</v>
      </c>
      <c r="B69" s="39" t="s">
        <v>42</v>
      </c>
      <c r="C69" s="34">
        <v>32.200000000000003</v>
      </c>
      <c r="D69" s="34"/>
      <c r="E69" s="34">
        <v>-32.200000000000003</v>
      </c>
    </row>
    <row r="70" spans="1:5" ht="30" customHeight="1">
      <c r="A70" s="46">
        <v>35</v>
      </c>
      <c r="B70" s="1" t="s">
        <v>43</v>
      </c>
      <c r="C70" s="34">
        <v>75</v>
      </c>
      <c r="D70" s="34"/>
      <c r="E70" s="34">
        <v>-75</v>
      </c>
    </row>
    <row r="71" spans="1:5" ht="30" customHeight="1">
      <c r="A71" s="37" t="s">
        <v>73</v>
      </c>
      <c r="B71" s="30" t="s">
        <v>80</v>
      </c>
      <c r="C71" s="32">
        <v>0</v>
      </c>
      <c r="D71" s="32">
        <v>615</v>
      </c>
      <c r="E71" s="34">
        <v>615</v>
      </c>
    </row>
    <row r="72" spans="1:5" ht="30" customHeight="1">
      <c r="A72" s="46">
        <v>1</v>
      </c>
      <c r="B72" s="47" t="s">
        <v>44</v>
      </c>
      <c r="C72" s="34">
        <v>0</v>
      </c>
      <c r="D72" s="34">
        <v>615</v>
      </c>
      <c r="E72" s="34">
        <v>615</v>
      </c>
    </row>
    <row r="73" spans="1:5" ht="19.5" customHeight="1">
      <c r="A73" s="45">
        <v>1.1000000000000001</v>
      </c>
      <c r="B73" s="5" t="s">
        <v>71</v>
      </c>
      <c r="C73" s="36"/>
      <c r="D73" s="34"/>
      <c r="E73" s="34">
        <v>0</v>
      </c>
    </row>
    <row r="74" spans="1:5" ht="19.5" customHeight="1">
      <c r="A74" s="45">
        <v>1.2</v>
      </c>
      <c r="B74" s="5" t="s">
        <v>46</v>
      </c>
      <c r="C74" s="34"/>
      <c r="D74" s="34">
        <v>615</v>
      </c>
      <c r="E74" s="34">
        <v>615</v>
      </c>
    </row>
    <row r="75" spans="1:5" ht="19.5" hidden="1" customHeight="1">
      <c r="A75" s="45">
        <v>1.3</v>
      </c>
      <c r="B75" s="5" t="s">
        <v>45</v>
      </c>
      <c r="C75" s="36"/>
      <c r="D75" s="34"/>
      <c r="E75" s="34">
        <v>0</v>
      </c>
    </row>
    <row r="76" spans="1:5" ht="19.5" hidden="1" customHeight="1">
      <c r="A76" s="45">
        <v>1.4</v>
      </c>
      <c r="B76" s="5" t="s">
        <v>89</v>
      </c>
      <c r="C76" s="36"/>
      <c r="D76" s="34"/>
      <c r="E76" s="34">
        <v>0</v>
      </c>
    </row>
    <row r="77" spans="1:5" ht="19.5" hidden="1" customHeight="1">
      <c r="A77" s="45">
        <v>1.5</v>
      </c>
      <c r="B77" s="5" t="s">
        <v>90</v>
      </c>
      <c r="C77" s="36"/>
      <c r="D77" s="34"/>
      <c r="E77" s="34">
        <v>0</v>
      </c>
    </row>
    <row r="78" spans="1:5" ht="19.5" hidden="1" customHeight="1">
      <c r="A78" s="45">
        <v>1.6</v>
      </c>
      <c r="B78" s="5" t="s">
        <v>91</v>
      </c>
      <c r="C78" s="36"/>
      <c r="D78" s="34"/>
      <c r="E78" s="34">
        <v>0</v>
      </c>
    </row>
    <row r="79" spans="1:5" ht="30" hidden="1" customHeight="1">
      <c r="A79" s="45">
        <v>1.7</v>
      </c>
      <c r="B79" s="5"/>
      <c r="C79" s="36"/>
      <c r="D79" s="34"/>
      <c r="E79" s="34">
        <v>0</v>
      </c>
    </row>
    <row r="80" spans="1:5" ht="30" hidden="1" customHeight="1">
      <c r="A80" s="45">
        <v>1.8</v>
      </c>
      <c r="B80" s="5"/>
      <c r="C80" s="34"/>
      <c r="D80" s="34"/>
      <c r="E80" s="34">
        <v>0</v>
      </c>
    </row>
    <row r="81" spans="1:5" ht="30" hidden="1" customHeight="1">
      <c r="A81" s="46">
        <v>2</v>
      </c>
      <c r="B81" s="47" t="s">
        <v>47</v>
      </c>
      <c r="C81" s="34">
        <v>0</v>
      </c>
      <c r="D81" s="34">
        <v>0</v>
      </c>
      <c r="E81" s="34">
        <v>0</v>
      </c>
    </row>
    <row r="82" spans="1:5" ht="30" hidden="1" customHeight="1">
      <c r="A82" s="45">
        <v>2.1</v>
      </c>
      <c r="B82" s="5" t="s">
        <v>83</v>
      </c>
      <c r="C82" s="36"/>
      <c r="D82" s="34"/>
      <c r="E82" s="34">
        <v>0</v>
      </c>
    </row>
    <row r="83" spans="1:5" ht="30" hidden="1" customHeight="1">
      <c r="A83" s="45">
        <v>2.2000000000000002</v>
      </c>
      <c r="B83" s="48" t="s">
        <v>82</v>
      </c>
      <c r="C83" s="36"/>
      <c r="D83" s="34"/>
      <c r="E83" s="34">
        <v>0</v>
      </c>
    </row>
    <row r="84" spans="1:5" ht="30" hidden="1" customHeight="1">
      <c r="A84" s="45">
        <v>2.2999999999999998</v>
      </c>
      <c r="B84" s="5" t="s">
        <v>58</v>
      </c>
      <c r="C84" s="36"/>
      <c r="D84" s="34"/>
      <c r="E84" s="34">
        <v>0</v>
      </c>
    </row>
    <row r="85" spans="1:5" ht="39.75" hidden="1" customHeight="1">
      <c r="A85" s="37" t="s">
        <v>75</v>
      </c>
      <c r="B85" s="30" t="s">
        <v>74</v>
      </c>
      <c r="C85" s="32">
        <v>0</v>
      </c>
      <c r="D85" s="32">
        <v>0</v>
      </c>
      <c r="E85" s="34">
        <v>0</v>
      </c>
    </row>
    <row r="86" spans="1:5" ht="30" hidden="1" customHeight="1">
      <c r="A86" s="45">
        <v>1</v>
      </c>
      <c r="B86" s="3"/>
      <c r="C86" s="36"/>
      <c r="D86" s="36"/>
      <c r="E86" s="36">
        <v>0</v>
      </c>
    </row>
    <row r="87" spans="1:5" ht="30" hidden="1" customHeight="1">
      <c r="A87" s="45">
        <v>2</v>
      </c>
      <c r="B87" s="3"/>
      <c r="C87" s="36"/>
      <c r="D87" s="36"/>
      <c r="E87" s="36">
        <v>0</v>
      </c>
    </row>
    <row r="88" spans="1:5" ht="30" hidden="1" customHeight="1">
      <c r="A88" s="37" t="s">
        <v>77</v>
      </c>
      <c r="B88" s="30" t="s">
        <v>76</v>
      </c>
      <c r="C88" s="32">
        <v>0</v>
      </c>
      <c r="D88" s="32">
        <v>0</v>
      </c>
      <c r="E88" s="36">
        <v>0</v>
      </c>
    </row>
    <row r="89" spans="1:5" ht="30" hidden="1" customHeight="1">
      <c r="A89" s="45">
        <v>2.1</v>
      </c>
      <c r="B89" s="5" t="s">
        <v>58</v>
      </c>
      <c r="C89" s="34"/>
      <c r="D89" s="36"/>
      <c r="E89" s="36">
        <v>0</v>
      </c>
    </row>
    <row r="90" spans="1:5" ht="30" hidden="1" customHeight="1">
      <c r="A90" s="45">
        <v>3</v>
      </c>
      <c r="B90" s="5" t="s">
        <v>109</v>
      </c>
      <c r="C90" s="34"/>
      <c r="D90" s="34"/>
      <c r="E90" s="34">
        <v>0</v>
      </c>
    </row>
    <row r="91" spans="1:5" ht="43.5" customHeight="1">
      <c r="A91" s="29" t="s">
        <v>48</v>
      </c>
      <c r="B91" s="30" t="s">
        <v>49</v>
      </c>
      <c r="C91" s="32">
        <v>8849.8000000000029</v>
      </c>
      <c r="D91" s="32">
        <v>9466.0999999999985</v>
      </c>
      <c r="E91" s="32">
        <v>616.29999999999563</v>
      </c>
    </row>
  </sheetData>
  <sheetProtection password="CC39" sheet="1" objects="1" scenarios="1"/>
  <mergeCells count="3">
    <mergeCell ref="A1:E1"/>
    <mergeCell ref="A2:E2"/>
    <mergeCell ref="A4:E4"/>
  </mergeCells>
  <pageMargins left="0.7" right="0.7" top="0.75" bottom="0.75" header="0.3" footer="0.3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Ekamutneri hamematakan (2)</vt:lpstr>
      <vt:lpstr>Dramakan hamematakan</vt:lpstr>
      <vt:lpstr>'Ekamutneri hamematakan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rosa.abrahamyan</cp:lastModifiedBy>
  <cp:lastPrinted>2018-10-16T12:19:54Z</cp:lastPrinted>
  <dcterms:created xsi:type="dcterms:W3CDTF">1996-10-14T23:33:28Z</dcterms:created>
  <dcterms:modified xsi:type="dcterms:W3CDTF">2018-10-31T07:16:48Z</dcterms:modified>
</cp:coreProperties>
</file>